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CER_BS N2\"/>
    </mc:Choice>
  </mc:AlternateContent>
  <xr:revisionPtr revIDLastSave="0" documentId="13_ncr:1_{D50D7527-0E75-4511-90D7-94971E500667}" xr6:coauthVersionLast="47" xr6:coauthVersionMax="47" xr10:uidLastSave="{00000000-0000-0000-0000-000000000000}"/>
  <bookViews>
    <workbookView xWindow="13845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AC37" i="1"/>
  <c r="AB38" i="1"/>
  <c r="AC38" i="1"/>
  <c r="AB39" i="1"/>
  <c r="AC39" i="1"/>
  <c r="AB40" i="1"/>
  <c r="AC40" i="1"/>
  <c r="AC36" i="1"/>
  <c r="AB36" i="1"/>
  <c r="AB44" i="1"/>
  <c r="AC44" i="1"/>
  <c r="AC43" i="1"/>
  <c r="AC45" i="1"/>
  <c r="AC46" i="1"/>
  <c r="AC47" i="1"/>
  <c r="AB45" i="1"/>
  <c r="AB46" i="1"/>
  <c r="AB47" i="1"/>
  <c r="AB43" i="1"/>
  <c r="T40" i="1"/>
  <c r="S40" i="1"/>
  <c r="R40" i="1"/>
  <c r="Q40" i="1"/>
  <c r="T39" i="1"/>
  <c r="S39" i="1"/>
  <c r="R39" i="1"/>
  <c r="Q39" i="1"/>
  <c r="T38" i="1"/>
  <c r="S38" i="1"/>
  <c r="R38" i="1"/>
  <c r="Q38" i="1"/>
  <c r="T37" i="1"/>
  <c r="S37" i="1"/>
  <c r="R37" i="1"/>
  <c r="Q37" i="1"/>
  <c r="T36" i="1"/>
  <c r="S36" i="1"/>
  <c r="R36" i="1"/>
  <c r="Q36" i="1"/>
  <c r="W36" i="1" l="1"/>
  <c r="Z36" i="1" s="1"/>
  <c r="AG36" i="1" s="1"/>
  <c r="W37" i="1"/>
  <c r="W38" i="1"/>
  <c r="W40" i="1"/>
  <c r="V37" i="1"/>
  <c r="V39" i="1"/>
  <c r="V40" i="1"/>
  <c r="Y40" i="1" s="1"/>
  <c r="AF40" i="1" s="1"/>
  <c r="V36" i="1"/>
  <c r="Y36" i="1" s="1"/>
  <c r="AF36" i="1" s="1"/>
  <c r="V38" i="1"/>
  <c r="Z37" i="1"/>
  <c r="AG37" i="1" s="1"/>
  <c r="Z38" i="1"/>
  <c r="AG38" i="1" s="1"/>
  <c r="Z40" i="1"/>
  <c r="AG40" i="1" s="1"/>
  <c r="W39" i="1"/>
  <c r="Z39" i="1" s="1"/>
  <c r="AG39" i="1" s="1"/>
  <c r="Y39" i="1" l="1"/>
  <c r="AF39" i="1" s="1"/>
  <c r="Y37" i="1"/>
  <c r="AF37" i="1" s="1"/>
  <c r="Y38" i="1"/>
  <c r="AF38" i="1" s="1"/>
</calcChain>
</file>

<file path=xl/sharedStrings.xml><?xml version="1.0" encoding="utf-8"?>
<sst xmlns="http://schemas.openxmlformats.org/spreadsheetml/2006/main" count="222" uniqueCount="66">
  <si>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</si>
  <si>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</si>
  <si>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</si>
  <si>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</si>
  <si>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</si>
  <si>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</si>
  <si>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</si>
  <si>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</si>
  <si>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</si>
  <si>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</si>
  <si>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</si>
  <si>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</si>
  <si>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</si>
  <si>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</si>
  <si>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</si>
  <si>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</si>
  <si>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</si>
  <si>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</si>
  <si>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</si>
  <si>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</si>
  <si>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</si>
  <si>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</si>
  <si>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</si>
  <si>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</si>
  <si>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</si>
  <si>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20231004_113714_CT011212_ONE_STEP_AZZ.pcrd</t>
  </si>
  <si>
    <t>Created By User</t>
  </si>
  <si>
    <t>Notes</t>
  </si>
  <si>
    <t>ID</t>
  </si>
  <si>
    <t>Run Started</t>
  </si>
  <si>
    <t>10/04/2023 19:37:34 UTC</t>
  </si>
  <si>
    <t>Run Ended</t>
  </si>
  <si>
    <t>10/04/2023 20:56:18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</si>
  <si>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</si>
  <si>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</si>
  <si>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</si>
  <si>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</si>
  <si>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</si>
  <si>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</si>
  <si>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</si>
  <si>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</si>
  <si>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</si>
  <si>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</si>
  <si>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</si>
  <si>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</si>
  <si>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 xml:space="preserve">cerebellum </t>
  </si>
  <si>
    <t>m18s</t>
  </si>
  <si>
    <t>hAP4B1</t>
  </si>
  <si>
    <t>WT</t>
  </si>
  <si>
    <t>KO</t>
  </si>
  <si>
    <t>V5</t>
  </si>
  <si>
    <t>CBh</t>
  </si>
  <si>
    <t>SYN</t>
  </si>
  <si>
    <t>Delta CT hAP4B1</t>
  </si>
  <si>
    <t>brain stem</t>
  </si>
  <si>
    <t>Delta Delta CT hAP4B1</t>
  </si>
  <si>
    <t>fold change</t>
  </si>
  <si>
    <t>cerebellum</t>
  </si>
  <si>
    <t>cerebellum n2</t>
  </si>
  <si>
    <t xml:space="preserve">Brain stem n2 </t>
  </si>
  <si>
    <t>Mouse ID</t>
  </si>
  <si>
    <t>For BS</t>
  </si>
  <si>
    <t>For CER</t>
  </si>
  <si>
    <t xml:space="preserve">brain stem </t>
  </si>
  <si>
    <t>realtive expression/ total RNA</t>
  </si>
  <si>
    <t>reltive expression per ng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</si>
</sst>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.00;\-###0.00"/>
    <numFmt numFmtId="165" formatCode="###0;\-###0"/>
    <numFmt numFmtId="166" formatCode="0.0000000000000_ ;\-0.0000000000000\ "/>
    <numFmt numFmtId="167" formatCode="0.000000000000_ ;\-0.000000000000\ "/>
    <numFmt numFmtId="168" formatCode="0_ ;\-0\ "/>
    <numFmt numFmtId="169" formatCode="0.000000"/>
  </numFmts>
  <fonts count="18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3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  <protection locked="0"/>
    </xf>
    <xf numFmtId="0" fontId="17" fillId="9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9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0" fontId="1" fillId="0" borderId="2" xfId="0" applyFont="1" applyBorder="1">
      <alignment vertical="top"/>
      <protection locked="0"/>
    </xf>
    <xf numFmtId="168" fontId="2" fillId="0" borderId="3" xfId="0" applyNumberFormat="1" applyFont="1" applyBorder="1" applyAlignment="1" applyProtection="1">
      <alignment horizontal="center" vertical="center"/>
    </xf>
    <xf numFmtId="0" fontId="2" fillId="0" borderId="2" xfId="0" applyFont="1" applyBorder="1">
      <alignment vertical="top"/>
      <protection locked="0"/>
    </xf>
    <xf numFmtId="169" fontId="1" fillId="0" borderId="0" xfId="0" applyNumberFormat="1" applyFont="1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SYBR!$AF$34:$AF$35</c:f>
              <c:strCache>
                <c:ptCount val="2"/>
                <c:pt idx="0">
                  <c:v>fold change</c:v>
                </c:pt>
                <c:pt idx="1">
                  <c:v>cerebellum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SYBR!$AF$36:$AF$40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1.0214666567639512</c:v>
                </c:pt>
                <c:pt idx="2">
                  <c:v>9.1028163208331722E-2</c:v>
                </c:pt>
                <c:pt idx="3">
                  <c:v>987.66267756998525</c:v>
                </c:pt>
                <c:pt idx="4">
                  <c:v>27.820851806039506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A0-4A10-9659-C35C2FDCC0F2}"/>
            </c:ext>
          </c:extLst>
        </c:ser>
        <c:ser>
          <c:idx val="1"/>
          <c:order val="1"/>
          <c:tx>
            <c:strRef>
              <c:f>SYBR!$AG$34:$AG$35</c:f>
              <c:strCache>
                <c:ptCount val="2"/>
                <c:pt idx="0">
                  <c:v>fold change</c:v>
                </c:pt>
                <c:pt idx="1">
                  <c:v>brain stem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SYBR!$AG$36:$AG$40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0.93698716215784938</c:v>
                </c:pt>
                <c:pt idx="2">
                  <c:v>1.8334421136490522</c:v>
                </c:pt>
                <c:pt idx="3">
                  <c:v>1082.4839013191058</c:v>
                </c:pt>
                <c:pt idx="4">
                  <c:v>9.7879117718425359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A0-4A10-9659-C35C2FDCC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0817216"/>
        <c:axId val="44647584"/>
      </c:barChart>
      <c:catAx>
        <c:axId val="320817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7584"/>
        <c:crosses val="autoZero"/>
        <c:auto val="1"/>
        <c:lblAlgn val="ctr"/>
        <c:lblOffset val="100"/>
        <c:noMultiLvlLbl val="0"/>
      </c:catAx>
      <c:valAx>
        <c:axId val="4464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817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428625</xdr:colOff>
      <xdr:row>5</xdr:row>
      <xdr:rowOff>80962</xdr:rowOff>
    </xdr:from>
    <xdr:to>
      <xdr:col>25</xdr:col>
      <xdr:colOff>190500</xdr:colOff>
      <xdr:row>23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276753-F0EE-ABDA-C149-182E6EB4A2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tabSelected="1" workbookViewId="0">
      <pane xSplit="2" ySplit="1" topLeftCell="X14" activePane="bottomRight" state="frozen"/>
      <selection activeCell="C2" sqref="C2"/>
      <selection pane="topRight" activeCell="C2" sqref="C2"/>
      <selection pane="bottomLeft" activeCell="C2" sqref="C2"/>
      <selection pane="bottomRight" activeCell="AC47" sqref="AC47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1.6640625" style="1" customWidth="1"/>
    <col min="16" max="16" width="12" style="1" customWidth="1"/>
    <col min="17" max="21" width="10" style="1"/>
    <col min="22" max="22" width="24" style="1" customWidth="1"/>
    <col min="23" max="23" width="23.83203125" style="1" customWidth="1"/>
    <col min="24" max="24" width="10" style="1"/>
    <col min="25" max="25" width="26.33203125" style="1" customWidth="1"/>
    <col min="26" max="26" width="23.5" style="1" customWidth="1"/>
    <col min="27" max="27" width="10.33203125" style="1" customWidth="1"/>
    <col min="28" max="29" width="23.5" style="1" customWidth="1"/>
    <col min="30" max="30" width="9.33203125" style="1" customWidth="1"/>
    <col min="31" max="31" width="10" style="1"/>
    <col min="32" max="32" width="20.5" style="1" customWidth="1"/>
    <col min="33" max="33" width="24" style="1" customWidth="1"/>
    <col min="34" max="16384" width="10" style="1"/>
  </cols>
  <sheetData>
    <row r="1" spans="1:17" s="2" customFormat="1" ht="15" customHeight="1" x14ac:dyDescent="0.1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16" t="s">
        <v>6</v>
      </c>
      <c r="J1" s="16" t="s">
        <v>7</v>
      </c>
      <c r="K1" s="16" t="s">
        <v>8</v>
      </c>
      <c r="L1" s="21" t="s">
        <v>9</v>
      </c>
      <c r="M1" s="21" t="s">
        <v>10</v>
      </c>
      <c r="N1" s="21" t="s">
        <v>11</v>
      </c>
    </row>
    <row r="2" spans="1:17" s="3" customFormat="1" ht="15" customHeight="1" x14ac:dyDescent="0.15">
      <c r="A2" s="38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17" t="s">
        <v>14</v>
      </c>
      <c r="J2" s="17" t="s">
        <v>14</v>
      </c>
      <c r="K2" s="17" t="s">
        <v>14</v>
      </c>
      <c r="L2" s="22" t="s">
        <v>14</v>
      </c>
      <c r="M2" s="22" t="s">
        <v>14</v>
      </c>
      <c r="N2" s="22" t="s">
        <v>14</v>
      </c>
      <c r="O2" s="33" t="s">
        <v>60</v>
      </c>
    </row>
    <row r="3" spans="1:17" ht="15" customHeight="1" x14ac:dyDescent="0.15">
      <c r="A3" s="39" t="s">
        <v>12</v>
      </c>
      <c r="B3" s="5" t="s">
        <v>15</v>
      </c>
      <c r="C3" s="18"/>
      <c r="D3" s="18"/>
      <c r="E3" s="18"/>
      <c r="F3" s="23"/>
      <c r="G3" s="23"/>
      <c r="H3" s="23"/>
      <c r="I3" s="18"/>
      <c r="J3" s="18"/>
      <c r="K3" s="18"/>
      <c r="L3" s="23"/>
      <c r="M3" s="23"/>
      <c r="N3" s="23"/>
    </row>
    <row r="4" spans="1:17" s="6" customFormat="1" ht="15" customHeight="1" x14ac:dyDescent="0.15">
      <c r="A4" s="40" t="s">
        <v>12</v>
      </c>
      <c r="B4" s="7" t="s">
        <v>16</v>
      </c>
      <c r="C4" s="19">
        <v>10.6131020735702</v>
      </c>
      <c r="D4" s="19">
        <v>18.4323034437625</v>
      </c>
      <c r="E4" s="19">
        <v>8.7831761052311794</v>
      </c>
      <c r="F4" s="24">
        <v>31.233965249163901</v>
      </c>
      <c r="G4" s="24">
        <v>31.693356112643599</v>
      </c>
      <c r="H4" s="24">
        <v>31.318244084313399</v>
      </c>
      <c r="I4" s="19">
        <v>9.1153101535811594</v>
      </c>
      <c r="J4" s="19">
        <v>9.3627394368960104</v>
      </c>
      <c r="K4" s="19">
        <v>7.6590187536228704</v>
      </c>
      <c r="L4" s="24">
        <v>28.818014689394801</v>
      </c>
      <c r="M4" s="24">
        <v>30.217373672276601</v>
      </c>
      <c r="N4" s="24">
        <v>30.732572997080698</v>
      </c>
      <c r="O4" s="6">
        <v>314837</v>
      </c>
    </row>
    <row r="5" spans="1:17" ht="15" hidden="1" customHeight="1" x14ac:dyDescent="0.15">
      <c r="A5" s="39" t="s">
        <v>12</v>
      </c>
      <c r="C5" s="20"/>
      <c r="D5" s="20"/>
      <c r="E5" s="20"/>
      <c r="F5" s="25"/>
      <c r="G5" s="25"/>
      <c r="H5" s="25"/>
      <c r="I5" s="20"/>
      <c r="J5" s="20"/>
      <c r="K5" s="20"/>
      <c r="L5" s="25"/>
      <c r="M5" s="25"/>
      <c r="N5" s="25"/>
    </row>
    <row r="6" spans="1:17" s="3" customFormat="1" ht="15" customHeight="1" x14ac:dyDescent="0.15">
      <c r="A6" s="38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17" t="s">
        <v>14</v>
      </c>
      <c r="J6" s="17" t="s">
        <v>14</v>
      </c>
      <c r="K6" s="17" t="s">
        <v>14</v>
      </c>
      <c r="L6" s="22" t="s">
        <v>14</v>
      </c>
      <c r="M6" s="22" t="s">
        <v>14</v>
      </c>
      <c r="N6" s="22" t="s">
        <v>14</v>
      </c>
    </row>
    <row r="7" spans="1:17" ht="15" customHeight="1" x14ac:dyDescent="0.15">
      <c r="A7" s="39" t="s">
        <v>17</v>
      </c>
      <c r="B7" s="5" t="s">
        <v>15</v>
      </c>
      <c r="C7" s="18"/>
      <c r="D7" s="18"/>
      <c r="E7" s="18"/>
      <c r="F7" s="23"/>
      <c r="G7" s="23"/>
      <c r="H7" s="23"/>
      <c r="I7" s="18"/>
      <c r="J7" s="18"/>
      <c r="K7" s="18"/>
      <c r="L7" s="23"/>
      <c r="M7" s="23"/>
      <c r="N7" s="23"/>
    </row>
    <row r="8" spans="1:17" s="6" customFormat="1" ht="15" customHeight="1" x14ac:dyDescent="0.15">
      <c r="A8" s="40" t="s">
        <v>17</v>
      </c>
      <c r="B8" s="7" t="s">
        <v>16</v>
      </c>
      <c r="C8" s="19">
        <v>22.638065921791998</v>
      </c>
      <c r="D8" s="19">
        <v>8.4424962388409206</v>
      </c>
      <c r="E8" s="19">
        <v>10.7600897373683</v>
      </c>
      <c r="F8" s="24">
        <v>32.138911817686001</v>
      </c>
      <c r="G8" s="24">
        <v>32.4472072636839</v>
      </c>
      <c r="H8" s="24">
        <v>33.579590305233097</v>
      </c>
      <c r="I8" s="19">
        <v>8.4817588677590603</v>
      </c>
      <c r="J8" s="19">
        <v>8.8735786947085202</v>
      </c>
      <c r="K8" s="19">
        <v>8.4292511103325491</v>
      </c>
      <c r="L8" s="24">
        <v>30.040643205361</v>
      </c>
      <c r="M8" s="24">
        <v>29.5660872222752</v>
      </c>
      <c r="N8" s="24">
        <v>30.090447700348999</v>
      </c>
      <c r="O8" s="6">
        <v>325072</v>
      </c>
    </row>
    <row r="9" spans="1:17" ht="15" hidden="1" customHeight="1" x14ac:dyDescent="0.15">
      <c r="A9" s="39" t="s">
        <v>17</v>
      </c>
      <c r="C9" s="20"/>
      <c r="D9" s="20"/>
      <c r="E9" s="20"/>
      <c r="F9" s="25"/>
      <c r="G9" s="25"/>
      <c r="H9" s="25"/>
      <c r="I9" s="20"/>
      <c r="J9" s="20"/>
      <c r="K9" s="20"/>
      <c r="L9" s="25"/>
      <c r="M9" s="25"/>
      <c r="N9" s="25"/>
    </row>
    <row r="10" spans="1:17" s="3" customFormat="1" ht="15" customHeight="1" x14ac:dyDescent="0.15">
      <c r="A10" s="38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17" t="s">
        <v>14</v>
      </c>
      <c r="J10" s="17" t="s">
        <v>14</v>
      </c>
      <c r="K10" s="17" t="s">
        <v>14</v>
      </c>
      <c r="L10" s="22" t="s">
        <v>14</v>
      </c>
      <c r="M10" s="22" t="s">
        <v>14</v>
      </c>
      <c r="N10" s="22" t="s">
        <v>14</v>
      </c>
      <c r="O10" s="35" t="s">
        <v>62</v>
      </c>
      <c r="P10" s="35" t="s">
        <v>61</v>
      </c>
    </row>
    <row r="11" spans="1:17" ht="15" customHeight="1" x14ac:dyDescent="0.15">
      <c r="A11" s="39" t="s">
        <v>18</v>
      </c>
      <c r="B11" s="5" t="s">
        <v>15</v>
      </c>
      <c r="C11" s="18"/>
      <c r="D11" s="18"/>
      <c r="E11" s="18"/>
      <c r="F11" s="23"/>
      <c r="G11" s="23"/>
      <c r="H11" s="23"/>
      <c r="I11" s="18"/>
      <c r="J11" s="18"/>
      <c r="K11" s="18"/>
      <c r="L11" s="23"/>
      <c r="M11" s="23"/>
      <c r="N11" s="23"/>
    </row>
    <row r="12" spans="1:17" s="6" customFormat="1" ht="15" customHeight="1" x14ac:dyDescent="0.15">
      <c r="A12" s="40" t="s">
        <v>18</v>
      </c>
      <c r="B12" s="7" t="s">
        <v>16</v>
      </c>
      <c r="C12" s="19">
        <v>11.151878930394499</v>
      </c>
      <c r="D12" s="19">
        <v>8.6215297775312205</v>
      </c>
      <c r="E12" s="19">
        <v>9.3174431121169192</v>
      </c>
      <c r="F12" s="24">
        <v>32.9173674763611</v>
      </c>
      <c r="G12" s="24">
        <v>32.340275238838899</v>
      </c>
      <c r="H12" s="24">
        <v>30.622822588110299</v>
      </c>
      <c r="I12" s="19">
        <v>9.1619052803866197</v>
      </c>
      <c r="J12" s="19">
        <v>8.8044982653602002</v>
      </c>
      <c r="K12" s="19">
        <v>9.1479492776416702</v>
      </c>
      <c r="L12" s="24">
        <v>29.462584628013499</v>
      </c>
      <c r="M12" s="24">
        <v>29.3531032151669</v>
      </c>
      <c r="N12" s="24">
        <v>29.305893843021401</v>
      </c>
      <c r="O12" s="6">
        <v>319295</v>
      </c>
      <c r="P12" s="6">
        <v>320343</v>
      </c>
    </row>
    <row r="13" spans="1:17" ht="15" hidden="1" customHeight="1" x14ac:dyDescent="0.15">
      <c r="A13" s="39" t="s">
        <v>18</v>
      </c>
      <c r="C13" s="20"/>
      <c r="D13" s="20"/>
      <c r="E13" s="20"/>
      <c r="F13" s="25"/>
      <c r="G13" s="25"/>
      <c r="H13" s="25"/>
      <c r="I13" s="20"/>
      <c r="J13" s="20"/>
      <c r="K13" s="20"/>
      <c r="L13" s="25"/>
      <c r="M13" s="25"/>
      <c r="N13" s="25"/>
    </row>
    <row r="14" spans="1:17" s="3" customFormat="1" ht="15" customHeight="1" x14ac:dyDescent="0.15">
      <c r="A14" s="38" t="s">
        <v>19</v>
      </c>
      <c r="B14" s="4" t="s">
        <v>13</v>
      </c>
      <c r="C14" s="17" t="s">
        <v>14</v>
      </c>
      <c r="D14" s="17" t="s">
        <v>14</v>
      </c>
      <c r="E14" s="17" t="s">
        <v>14</v>
      </c>
      <c r="F14" s="22" t="s">
        <v>14</v>
      </c>
      <c r="G14" s="22" t="s">
        <v>14</v>
      </c>
      <c r="H14" s="22" t="s">
        <v>14</v>
      </c>
      <c r="I14" s="17" t="s">
        <v>14</v>
      </c>
      <c r="J14" s="17" t="s">
        <v>14</v>
      </c>
      <c r="K14" s="17" t="s">
        <v>14</v>
      </c>
      <c r="L14" s="22" t="s">
        <v>14</v>
      </c>
      <c r="M14" s="22" t="s">
        <v>14</v>
      </c>
      <c r="N14" s="22" t="s">
        <v>14</v>
      </c>
      <c r="O14" s="35" t="s">
        <v>62</v>
      </c>
      <c r="P14" s="35" t="s">
        <v>61</v>
      </c>
    </row>
    <row r="15" spans="1:17" ht="15" customHeight="1" x14ac:dyDescent="0.15">
      <c r="A15" s="39" t="s">
        <v>19</v>
      </c>
      <c r="B15" s="5" t="s">
        <v>15</v>
      </c>
      <c r="C15" s="18"/>
      <c r="D15" s="18"/>
      <c r="E15" s="18"/>
      <c r="F15" s="23"/>
      <c r="G15" s="23"/>
      <c r="H15" s="23"/>
      <c r="I15" s="18"/>
      <c r="J15" s="18"/>
      <c r="K15" s="18"/>
      <c r="L15" s="23"/>
      <c r="M15" s="23"/>
      <c r="N15" s="23"/>
    </row>
    <row r="16" spans="1:17" s="6" customFormat="1" ht="15" customHeight="1" x14ac:dyDescent="0.15">
      <c r="A16" s="40" t="s">
        <v>19</v>
      </c>
      <c r="B16" s="7" t="s">
        <v>16</v>
      </c>
      <c r="C16" s="19">
        <v>9.9568545281931602</v>
      </c>
      <c r="D16" s="19">
        <v>9.0499730798847207</v>
      </c>
      <c r="E16" s="19">
        <v>9.3275015473307104</v>
      </c>
      <c r="F16" s="24">
        <v>18.371863723521901</v>
      </c>
      <c r="G16" s="24">
        <v>18.370867148306701</v>
      </c>
      <c r="H16" s="24">
        <v>18.164958357197801</v>
      </c>
      <c r="I16" s="19">
        <v>8.7073935438034802</v>
      </c>
      <c r="J16" s="19">
        <v>8.1442242076791196</v>
      </c>
      <c r="K16" s="19">
        <v>8.63147384960868</v>
      </c>
      <c r="L16" s="24">
        <v>19.181368024073599</v>
      </c>
      <c r="M16" s="24">
        <v>20.300459295392699</v>
      </c>
      <c r="N16" s="24">
        <v>19.391767734159401</v>
      </c>
      <c r="O16" s="34">
        <v>320343</v>
      </c>
      <c r="P16" s="34">
        <v>319295</v>
      </c>
      <c r="Q16" s="10"/>
    </row>
    <row r="17" spans="1:15" ht="15" hidden="1" customHeight="1" x14ac:dyDescent="0.15">
      <c r="A17" s="39" t="s">
        <v>19</v>
      </c>
      <c r="C17" s="20"/>
      <c r="D17" s="20"/>
      <c r="E17" s="20"/>
      <c r="F17" s="25"/>
      <c r="G17" s="25"/>
      <c r="H17" s="25"/>
      <c r="I17" s="20"/>
      <c r="J17" s="20"/>
      <c r="K17" s="20"/>
      <c r="L17" s="25"/>
      <c r="M17" s="25"/>
      <c r="N17" s="25"/>
    </row>
    <row r="18" spans="1:15" s="3" customFormat="1" ht="15" customHeight="1" x14ac:dyDescent="0.15">
      <c r="A18" s="38" t="s">
        <v>20</v>
      </c>
      <c r="B18" s="4" t="s">
        <v>13</v>
      </c>
      <c r="C18" s="17" t="s">
        <v>14</v>
      </c>
      <c r="D18" s="17" t="s">
        <v>14</v>
      </c>
      <c r="E18" s="17" t="s">
        <v>14</v>
      </c>
      <c r="F18" s="22" t="s">
        <v>14</v>
      </c>
      <c r="G18" s="22" t="s">
        <v>14</v>
      </c>
      <c r="H18" s="22" t="s">
        <v>14</v>
      </c>
      <c r="I18" s="17" t="s">
        <v>14</v>
      </c>
      <c r="J18" s="17" t="s">
        <v>14</v>
      </c>
      <c r="K18" s="17" t="s">
        <v>14</v>
      </c>
      <c r="L18" s="22" t="s">
        <v>14</v>
      </c>
      <c r="M18" s="22" t="s">
        <v>14</v>
      </c>
      <c r="N18" s="22" t="s">
        <v>14</v>
      </c>
    </row>
    <row r="19" spans="1:15" ht="15" customHeight="1" x14ac:dyDescent="0.15">
      <c r="A19" s="39" t="s">
        <v>20</v>
      </c>
      <c r="B19" s="5" t="s">
        <v>15</v>
      </c>
      <c r="C19" s="18"/>
      <c r="D19" s="18"/>
      <c r="E19" s="18"/>
      <c r="F19" s="23"/>
      <c r="G19" s="23"/>
      <c r="H19" s="23"/>
      <c r="I19" s="18"/>
      <c r="J19" s="18"/>
      <c r="K19" s="18"/>
      <c r="L19" s="23"/>
      <c r="M19" s="23"/>
      <c r="N19" s="23"/>
    </row>
    <row r="20" spans="1:15" s="6" customFormat="1" ht="15" customHeight="1" x14ac:dyDescent="0.15">
      <c r="A20" s="40" t="s">
        <v>20</v>
      </c>
      <c r="B20" s="7" t="s">
        <v>16</v>
      </c>
      <c r="C20" s="19">
        <v>9.23359230577978</v>
      </c>
      <c r="D20" s="19">
        <v>8.7058783732498402</v>
      </c>
      <c r="E20" s="19">
        <v>10.882583064920899</v>
      </c>
      <c r="F20" s="24">
        <v>23.213784910634001</v>
      </c>
      <c r="G20" s="24">
        <v>24.098386573789899</v>
      </c>
      <c r="H20" s="24">
        <v>23.532582021433601</v>
      </c>
      <c r="I20" s="19">
        <v>8.9585087935646595</v>
      </c>
      <c r="J20" s="19">
        <v>8.6039051275378995</v>
      </c>
      <c r="K20" s="19">
        <v>7.8856860119980503</v>
      </c>
      <c r="L20" s="24">
        <v>26.738735357776601</v>
      </c>
      <c r="M20" s="24">
        <v>26.103537542538</v>
      </c>
      <c r="N20" s="24">
        <v>26.3637167563346</v>
      </c>
      <c r="O20" s="6">
        <v>320729</v>
      </c>
    </row>
    <row r="21" spans="1:15" ht="15" hidden="1" customHeight="1" x14ac:dyDescent="0.15">
      <c r="A21" s="39" t="s">
        <v>20</v>
      </c>
      <c r="C21" s="20"/>
      <c r="D21" s="20"/>
      <c r="E21" s="20"/>
      <c r="F21" s="25"/>
      <c r="G21" s="25"/>
      <c r="H21" s="25"/>
      <c r="I21" s="20"/>
      <c r="J21" s="20"/>
      <c r="K21" s="20"/>
      <c r="L21" s="25"/>
      <c r="M21" s="25"/>
      <c r="N21" s="25"/>
    </row>
    <row r="22" spans="1:15" s="3" customFormat="1" ht="15" customHeight="1" x14ac:dyDescent="0.15">
      <c r="A22" s="38" t="s">
        <v>21</v>
      </c>
      <c r="B22" s="4" t="s">
        <v>13</v>
      </c>
      <c r="C22" s="17" t="s">
        <v>14</v>
      </c>
      <c r="D22" s="17" t="s">
        <v>14</v>
      </c>
      <c r="E22" s="17" t="s">
        <v>14</v>
      </c>
      <c r="F22" s="22" t="s">
        <v>14</v>
      </c>
      <c r="G22" s="22" t="s">
        <v>14</v>
      </c>
      <c r="H22" s="22" t="s">
        <v>14</v>
      </c>
      <c r="I22" s="17" t="s">
        <v>14</v>
      </c>
      <c r="J22" s="17" t="s">
        <v>14</v>
      </c>
      <c r="K22" s="17" t="s">
        <v>14</v>
      </c>
      <c r="L22" s="22" t="s">
        <v>14</v>
      </c>
      <c r="M22" s="22" t="s">
        <v>14</v>
      </c>
      <c r="N22" s="22" t="s">
        <v>14</v>
      </c>
    </row>
    <row r="23" spans="1:15" ht="15" customHeight="1" x14ac:dyDescent="0.15">
      <c r="A23" s="39" t="s">
        <v>21</v>
      </c>
      <c r="B23" s="5" t="s">
        <v>15</v>
      </c>
      <c r="C23" s="18"/>
      <c r="D23" s="18"/>
      <c r="E23" s="18"/>
      <c r="F23" s="23"/>
      <c r="G23" s="23"/>
      <c r="H23" s="23"/>
      <c r="I23" s="18"/>
      <c r="J23" s="18"/>
      <c r="K23" s="18"/>
      <c r="L23" s="23"/>
      <c r="M23" s="23"/>
      <c r="N23" s="23"/>
    </row>
    <row r="24" spans="1:15" s="6" customFormat="1" ht="15" customHeight="1" x14ac:dyDescent="0.15">
      <c r="A24" s="40" t="s">
        <v>21</v>
      </c>
      <c r="B24" s="7" t="s">
        <v>16</v>
      </c>
      <c r="C24" s="19">
        <v>28.850911003101402</v>
      </c>
      <c r="D24" s="19">
        <v>29.406670916708801</v>
      </c>
      <c r="E24" s="19">
        <v>28.655817407486001</v>
      </c>
      <c r="F24" s="24">
        <v>34.726676461460599</v>
      </c>
      <c r="G24" s="24">
        <v>34.474000342712998</v>
      </c>
      <c r="H24" s="24">
        <v>35.201646695990902</v>
      </c>
      <c r="I24" s="19">
        <v>28.4008777462757</v>
      </c>
      <c r="J24" s="19">
        <v>28.401553354788302</v>
      </c>
      <c r="K24" s="19">
        <v>27.9933642114996</v>
      </c>
      <c r="L24" s="24">
        <v>32.056257598017403</v>
      </c>
      <c r="M24" s="24"/>
      <c r="N24" s="24">
        <v>31.321958757090499</v>
      </c>
    </row>
    <row r="25" spans="1:15" ht="15" hidden="1" customHeight="1" x14ac:dyDescent="0.15">
      <c r="A25" s="39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5" s="3" customFormat="1" ht="15" customHeight="1" x14ac:dyDescent="0.15">
      <c r="A26" s="38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15" ht="15" customHeight="1" x14ac:dyDescent="0.15">
      <c r="A27" s="39" t="s">
        <v>22</v>
      </c>
      <c r="B27" s="5" t="s">
        <v>15</v>
      </c>
    </row>
    <row r="28" spans="1:15" s="6" customFormat="1" ht="15" customHeight="1" x14ac:dyDescent="0.15">
      <c r="A28" s="40" t="s">
        <v>22</v>
      </c>
      <c r="B28" s="7" t="s">
        <v>16</v>
      </c>
      <c r="C28" s="10"/>
      <c r="D28" s="10">
        <v>32.264689637477602</v>
      </c>
      <c r="E28" s="10">
        <v>29.424868694044999</v>
      </c>
      <c r="F28" s="10">
        <v>33.670624727854097</v>
      </c>
      <c r="G28" s="10"/>
      <c r="H28" s="10">
        <v>35.454677885602898</v>
      </c>
      <c r="I28" s="10">
        <v>32.134123801459502</v>
      </c>
      <c r="J28" s="10">
        <v>30.8646612810928</v>
      </c>
      <c r="K28" s="10">
        <v>29.8738885343748</v>
      </c>
      <c r="L28" s="10">
        <v>34.235165507565398</v>
      </c>
      <c r="M28" s="10"/>
      <c r="N28" s="10">
        <v>35.336363303068097</v>
      </c>
    </row>
    <row r="29" spans="1:15" ht="15" hidden="1" customHeight="1" x14ac:dyDescent="0.15">
      <c r="A29" s="39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38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39" t="s">
        <v>23</v>
      </c>
      <c r="B31" s="5" t="s">
        <v>15</v>
      </c>
    </row>
    <row r="32" spans="1:15" s="6" customFormat="1" ht="15" customHeight="1" x14ac:dyDescent="0.15">
      <c r="A32" s="40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33" ht="15" hidden="1" customHeight="1" x14ac:dyDescent="0.15">
      <c r="A33" s="39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3" ht="15" customHeight="1" x14ac:dyDescent="0.15">
      <c r="P34" s="26"/>
      <c r="Q34" s="37" t="s">
        <v>58</v>
      </c>
      <c r="R34" s="37"/>
      <c r="S34" s="37" t="s">
        <v>59</v>
      </c>
      <c r="T34" s="37"/>
      <c r="V34" s="37" t="s">
        <v>53</v>
      </c>
      <c r="W34" s="37"/>
      <c r="Y34" s="37" t="s">
        <v>55</v>
      </c>
      <c r="Z34" s="37"/>
      <c r="AA34" s="26"/>
      <c r="AB34" s="41" t="s">
        <v>64</v>
      </c>
      <c r="AC34" s="42"/>
      <c r="AD34" s="26"/>
      <c r="AE34" s="26"/>
      <c r="AF34" s="37" t="s">
        <v>56</v>
      </c>
      <c r="AG34" s="37"/>
    </row>
    <row r="35" spans="1:33" ht="15" customHeight="1" x14ac:dyDescent="0.15">
      <c r="O35" s="1" t="s">
        <v>60</v>
      </c>
      <c r="P35" s="26"/>
      <c r="Q35" s="26" t="s">
        <v>46</v>
      </c>
      <c r="R35" s="27" t="s">
        <v>47</v>
      </c>
      <c r="S35" s="26" t="s">
        <v>46</v>
      </c>
      <c r="T35" s="27" t="s">
        <v>47</v>
      </c>
      <c r="V35" s="26" t="s">
        <v>45</v>
      </c>
      <c r="W35" s="26" t="s">
        <v>54</v>
      </c>
      <c r="Y35" s="26" t="s">
        <v>45</v>
      </c>
      <c r="Z35" s="26" t="s">
        <v>54</v>
      </c>
      <c r="AA35" s="26"/>
      <c r="AB35" s="1" t="s">
        <v>45</v>
      </c>
      <c r="AC35" s="1" t="s">
        <v>63</v>
      </c>
      <c r="AD35" s="26"/>
      <c r="AE35" s="26"/>
      <c r="AF35" s="26" t="s">
        <v>57</v>
      </c>
      <c r="AG35" s="26" t="s">
        <v>54</v>
      </c>
    </row>
    <row r="36" spans="1:33" ht="15" customHeight="1" x14ac:dyDescent="0.15">
      <c r="O36" s="1">
        <v>314837</v>
      </c>
      <c r="P36" s="26" t="s">
        <v>48</v>
      </c>
      <c r="Q36" s="28">
        <f>AVERAGE(C4:E4)</f>
        <v>12.609527207521294</v>
      </c>
      <c r="R36" s="29">
        <f>AVERAGE(F4:H4)</f>
        <v>31.415188482040303</v>
      </c>
      <c r="S36" s="28">
        <f>AVERAGE(I4:K4)</f>
        <v>8.7123561147000128</v>
      </c>
      <c r="T36" s="28">
        <f>AVERAGE(L4:N4)</f>
        <v>29.922653786250702</v>
      </c>
      <c r="V36" s="30">
        <f>R36-Q36</f>
        <v>18.805661274519011</v>
      </c>
      <c r="W36" s="31">
        <f>T36-S36</f>
        <v>21.210297671550691</v>
      </c>
      <c r="Y36" s="32">
        <f>V36-$V$36</f>
        <v>0</v>
      </c>
      <c r="Z36" s="31">
        <f>W36-$W$36</f>
        <v>0</v>
      </c>
      <c r="AA36" s="31"/>
      <c r="AB36" s="31">
        <f>AF36</f>
        <v>1</v>
      </c>
      <c r="AC36" s="31">
        <f>AG36</f>
        <v>1</v>
      </c>
      <c r="AD36" s="31"/>
      <c r="AE36" s="26" t="s">
        <v>48</v>
      </c>
      <c r="AF36" s="31">
        <f>2^(-Y36)</f>
        <v>1</v>
      </c>
      <c r="AG36" s="31">
        <f>2^(-Z36)</f>
        <v>1</v>
      </c>
    </row>
    <row r="37" spans="1:33" ht="15" customHeight="1" x14ac:dyDescent="0.15">
      <c r="O37" s="1">
        <v>325072</v>
      </c>
      <c r="P37" s="26" t="s">
        <v>49</v>
      </c>
      <c r="Q37" s="28">
        <f>AVERAGE(C8:E8)</f>
        <v>13.946883966000406</v>
      </c>
      <c r="R37" s="29">
        <f>AVERAGE(F8:H8)</f>
        <v>32.721903128867666</v>
      </c>
      <c r="S37" s="28">
        <f>AVERAGE(I8:K8)</f>
        <v>8.5948628909333777</v>
      </c>
      <c r="T37" s="28">
        <f>AVERAGE(L8:N8)</f>
        <v>29.899059375995066</v>
      </c>
      <c r="V37" s="30">
        <f t="shared" ref="V37:V40" si="0">R37-Q37</f>
        <v>18.77501916286726</v>
      </c>
      <c r="W37" s="31">
        <f t="shared" ref="W37:W40" si="1">T37-S37</f>
        <v>21.304196485061688</v>
      </c>
      <c r="Y37" s="32">
        <f t="shared" ref="Y37:Y39" si="2">V37-$V$36</f>
        <v>-3.0642111651751236E-2</v>
      </c>
      <c r="Z37" s="31">
        <f t="shared" ref="Z37:Z40" si="3">W37-$W$36</f>
        <v>9.3898813510996604E-2</v>
      </c>
      <c r="AA37" s="31"/>
      <c r="AB37" s="31">
        <f t="shared" ref="AB37:AB40" si="4">AF37</f>
        <v>1.0214666567639512</v>
      </c>
      <c r="AC37" s="31">
        <f t="shared" ref="AC37:AC40" si="5">AG37</f>
        <v>0.93698716215784938</v>
      </c>
      <c r="AD37" s="31"/>
      <c r="AE37" s="26" t="s">
        <v>49</v>
      </c>
      <c r="AF37" s="31">
        <f t="shared" ref="AF37:AG40" si="6">2^(-Y37)</f>
        <v>1.0214666567639512</v>
      </c>
      <c r="AG37" s="31">
        <f t="shared" si="6"/>
        <v>0.93698716215784938</v>
      </c>
    </row>
    <row r="38" spans="1:33" ht="15" customHeight="1" x14ac:dyDescent="0.15">
      <c r="O38" s="1">
        <v>319295</v>
      </c>
      <c r="P38" s="26" t="s">
        <v>50</v>
      </c>
      <c r="Q38" s="28">
        <f>AVERAGE(C12:E12)</f>
        <v>9.696950606680879</v>
      </c>
      <c r="R38" s="29">
        <f>AVERAGE(F12:H12)</f>
        <v>31.960155101103435</v>
      </c>
      <c r="S38" s="28">
        <f>AVERAGE(I12:K12)</f>
        <v>9.0381176077961651</v>
      </c>
      <c r="T38" s="28">
        <f>AVERAGE(L12:N12)</f>
        <v>29.373860562067268</v>
      </c>
      <c r="V38" s="30">
        <f t="shared" si="0"/>
        <v>22.263204494422556</v>
      </c>
      <c r="W38" s="31">
        <f t="shared" si="1"/>
        <v>20.335742954271105</v>
      </c>
      <c r="Y38" s="32">
        <f t="shared" si="2"/>
        <v>3.4575432199035454</v>
      </c>
      <c r="Z38" s="31">
        <f t="shared" si="3"/>
        <v>-0.87455471727958667</v>
      </c>
      <c r="AA38" s="31"/>
      <c r="AB38" s="31">
        <f t="shared" si="4"/>
        <v>9.1028163208331722E-2</v>
      </c>
      <c r="AC38" s="31">
        <f t="shared" si="5"/>
        <v>1.8334421136490522</v>
      </c>
      <c r="AD38" s="31"/>
      <c r="AE38" s="26" t="s">
        <v>50</v>
      </c>
      <c r="AF38" s="31">
        <f t="shared" si="6"/>
        <v>9.1028163208331722E-2</v>
      </c>
      <c r="AG38" s="31">
        <f t="shared" si="6"/>
        <v>1.8334421136490522</v>
      </c>
    </row>
    <row r="39" spans="1:33" ht="15" customHeight="1" x14ac:dyDescent="0.15">
      <c r="O39" s="1">
        <v>320343</v>
      </c>
      <c r="P39" s="26" t="s">
        <v>51</v>
      </c>
      <c r="Q39" s="28">
        <f>AVERAGE(C16:E16)</f>
        <v>9.4447763851361959</v>
      </c>
      <c r="R39" s="29">
        <f>AVERAGE(F16:H16)</f>
        <v>18.302563076342135</v>
      </c>
      <c r="S39" s="28">
        <f>AVERAGE(I16:K16)</f>
        <v>8.4943638670304278</v>
      </c>
      <c r="T39" s="28">
        <f>AVERAGE(L16:N16)</f>
        <v>19.6245316845419</v>
      </c>
      <c r="V39" s="30">
        <f t="shared" si="0"/>
        <v>8.8577866912059395</v>
      </c>
      <c r="W39" s="31">
        <f t="shared" si="1"/>
        <v>11.130167817511472</v>
      </c>
      <c r="Y39" s="32">
        <f t="shared" si="2"/>
        <v>-9.9478745833130713</v>
      </c>
      <c r="Z39" s="31">
        <f t="shared" si="3"/>
        <v>-10.080129854039219</v>
      </c>
      <c r="AA39" s="31"/>
      <c r="AB39" s="31">
        <f t="shared" si="4"/>
        <v>987.66267756998525</v>
      </c>
      <c r="AC39" s="31">
        <f t="shared" si="5"/>
        <v>1082.4839013191058</v>
      </c>
      <c r="AD39" s="31"/>
      <c r="AE39" s="26" t="s">
        <v>51</v>
      </c>
      <c r="AF39" s="31">
        <f t="shared" si="6"/>
        <v>987.66267756998525</v>
      </c>
      <c r="AG39" s="31">
        <f t="shared" si="6"/>
        <v>1082.4839013191058</v>
      </c>
    </row>
    <row r="40" spans="1:33" ht="15" customHeight="1" x14ac:dyDescent="0.15">
      <c r="O40" s="1">
        <v>320729</v>
      </c>
      <c r="P40" s="26" t="s">
        <v>52</v>
      </c>
      <c r="Q40" s="28">
        <f>AVERAGE(C20:E20)</f>
        <v>9.607351247983507</v>
      </c>
      <c r="R40" s="29">
        <f>AVERAGE(F20:H20)</f>
        <v>23.614917835285834</v>
      </c>
      <c r="S40" s="28">
        <f>AVERAGE(I20:K20)</f>
        <v>8.4826999777002037</v>
      </c>
      <c r="T40" s="28">
        <f>AVERAGE(L20:N20)</f>
        <v>26.401996552216399</v>
      </c>
      <c r="V40" s="30">
        <f t="shared" si="0"/>
        <v>14.007566587302327</v>
      </c>
      <c r="W40" s="31">
        <f t="shared" si="1"/>
        <v>17.919296574516196</v>
      </c>
      <c r="Y40" s="32">
        <f>V40-$V$36</f>
        <v>-4.7980946872166843</v>
      </c>
      <c r="Z40" s="31">
        <f t="shared" si="3"/>
        <v>-3.2910010970344956</v>
      </c>
      <c r="AA40" s="31"/>
      <c r="AB40" s="31">
        <f t="shared" si="4"/>
        <v>27.820851806039506</v>
      </c>
      <c r="AC40" s="31">
        <f t="shared" si="5"/>
        <v>9.7879117718425359</v>
      </c>
      <c r="AD40" s="31"/>
      <c r="AE40" s="26" t="s">
        <v>52</v>
      </c>
      <c r="AF40" s="31">
        <f t="shared" si="6"/>
        <v>27.820851806039506</v>
      </c>
      <c r="AG40" s="31">
        <f>2^(-Z40)</f>
        <v>9.7879117718425359</v>
      </c>
    </row>
    <row r="41" spans="1:33" ht="15" customHeight="1" x14ac:dyDescent="0.15">
      <c r="AB41" s="41" t="s">
        <v>65</v>
      </c>
      <c r="AC41" s="42"/>
    </row>
    <row r="42" spans="1:33" ht="15" customHeight="1" x14ac:dyDescent="0.15">
      <c r="AB42" s="1" t="s">
        <v>57</v>
      </c>
      <c r="AC42" s="1" t="s">
        <v>63</v>
      </c>
    </row>
    <row r="43" spans="1:33" ht="15" customHeight="1" x14ac:dyDescent="0.15">
      <c r="AB43" s="1">
        <f>AB36/20</f>
        <v>0.05</v>
      </c>
      <c r="AC43" s="1">
        <f>AC36/20</f>
        <v>0.05</v>
      </c>
    </row>
    <row r="44" spans="1:33" ht="15" customHeight="1" x14ac:dyDescent="0.15">
      <c r="AB44" s="36">
        <f>AB37/20</f>
        <v>5.1073332838197559E-2</v>
      </c>
      <c r="AC44" s="1">
        <f>AC37/20</f>
        <v>4.6849358107892466E-2</v>
      </c>
    </row>
    <row r="45" spans="1:33" ht="15" customHeight="1" x14ac:dyDescent="0.15">
      <c r="AB45" s="1">
        <f t="shared" ref="AB45:AC47" si="7">AB38/20</f>
        <v>4.5514081604165861E-3</v>
      </c>
      <c r="AC45" s="1">
        <f t="shared" si="7"/>
        <v>9.1672105682452612E-2</v>
      </c>
    </row>
    <row r="46" spans="1:33" ht="15" customHeight="1" x14ac:dyDescent="0.15">
      <c r="AB46" s="1">
        <f t="shared" si="7"/>
        <v>49.383133878499265</v>
      </c>
      <c r="AC46" s="1">
        <f t="shared" si="7"/>
        <v>54.124195065955291</v>
      </c>
    </row>
    <row r="47" spans="1:33" ht="15" customHeight="1" x14ac:dyDescent="0.15">
      <c r="AB47" s="1">
        <f t="shared" si="7"/>
        <v>1.3910425903019754</v>
      </c>
      <c r="AC47" s="1">
        <f t="shared" si="7"/>
        <v>0.48939558859212678</v>
      </c>
    </row>
  </sheetData>
  <mergeCells count="15">
    <mergeCell ref="AB41:AC41"/>
    <mergeCell ref="A2:A5"/>
    <mergeCell ref="A6:A9"/>
    <mergeCell ref="A10:A13"/>
    <mergeCell ref="A14:A17"/>
    <mergeCell ref="A18:A21"/>
    <mergeCell ref="V34:W34"/>
    <mergeCell ref="Y34:Z34"/>
    <mergeCell ref="AF34:AG34"/>
    <mergeCell ref="A22:A25"/>
    <mergeCell ref="A26:A29"/>
    <mergeCell ref="A30:A33"/>
    <mergeCell ref="Q34:R34"/>
    <mergeCell ref="S34:T34"/>
    <mergeCell ref="AB34:AC34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44.66406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2024-01-12T10:48:03Z</dcterms:modified>
</cp:coreProperties>
</file>